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N2020_Documentação Relevante\06_Avisos\05. Avisos em revisão pelo STAGAI\CD 21-01-2021\Equipamentos Sociais\CIM - TS\Anexo_EquipamentosSociais_TamegaSousa_21-01-2021\"/>
    </mc:Choice>
  </mc:AlternateContent>
  <bookViews>
    <workbookView xWindow="0" yWindow="0" windowWidth="28800" windowHeight="12045"/>
  </bookViews>
  <sheets>
    <sheet name="PI_ 9.7_CD_17_12_2020" sheetId="15" r:id="rId1"/>
  </sheets>
  <externalReferences>
    <externalReference r:id="rId2"/>
    <externalReference r:id="rId3"/>
  </externalReferences>
  <definedNames>
    <definedName name="_xlnm._FilterDatabase" localSheetId="0" hidden="1">'PI_ 9.7_CD_17_12_2020'!$A$5:$J$8</definedName>
    <definedName name="_xlnm.Print_Area" localSheetId="0">'PI_ 9.7_CD_17_12_2020'!$A$1:$K$11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'PI_ 9.7_CD_17_12_2020'!$1:$5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5" l="1"/>
  <c r="G10" i="15"/>
</calcChain>
</file>

<file path=xl/sharedStrings.xml><?xml version="1.0" encoding="utf-8"?>
<sst xmlns="http://schemas.openxmlformats.org/spreadsheetml/2006/main" count="25" uniqueCount="23">
  <si>
    <t>% Imputação</t>
  </si>
  <si>
    <t>Concelho</t>
  </si>
  <si>
    <t>Ano de Início</t>
  </si>
  <si>
    <t>Promotor</t>
  </si>
  <si>
    <t>NIF Promotor</t>
  </si>
  <si>
    <t>P.I.</t>
  </si>
  <si>
    <t>QUADRO DE INVESTIMENTOS ATUALIZADO</t>
  </si>
  <si>
    <t>Designação do Investimento</t>
  </si>
  <si>
    <t>9.7</t>
  </si>
  <si>
    <t>Lousada</t>
  </si>
  <si>
    <t>Paços de Ferreira</t>
  </si>
  <si>
    <t>Resende</t>
  </si>
  <si>
    <t>Investimento Total Elegível (€)</t>
  </si>
  <si>
    <t>Fundo 
(€)</t>
  </si>
  <si>
    <r>
      <rPr>
        <b/>
        <sz val="12"/>
        <rFont val="Calibri"/>
        <family val="2"/>
      </rPr>
      <t xml:space="preserve">Prioridade de Investimento 9.7 </t>
    </r>
    <r>
      <rPr>
        <sz val="12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</si>
  <si>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Equipamento de transporte</t>
  </si>
  <si>
    <t>ADASM - Associação de Desenvolvimento e Apoio Social de Meinedo</t>
  </si>
  <si>
    <t>n.d.</t>
  </si>
  <si>
    <t>Centro Social e Paroquial de Raimonda (Ampliação do Lar Residencial de Raimonda)</t>
  </si>
  <si>
    <t>Centro Social e Paroquial de Raimonda</t>
  </si>
  <si>
    <t>Santa Casa da Misericórdia de Resende</t>
  </si>
  <si>
    <t>Remodelação e Ampliação do Lar de Idosos</t>
  </si>
  <si>
    <t>PDCT CIM do Tâmega e Sousa
Deliberação CD 17/12/2020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</si>
</sst>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6"/>
      <name val="Calibri"/>
      <family val="2"/>
    </font>
    <font>
      <b/>
      <sz val="12"/>
      <name val="Calibri"/>
      <family val="2"/>
    </font>
    <font>
      <sz val="10.5"/>
      <name val="Calibri"/>
      <family val="2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2"/>
      <name val="Calibri"/>
      <family val="2"/>
    </font>
    <font>
      <i/>
      <sz val="10.5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3" fillId="0" borderId="3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right" vertical="center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Alignment="1">
      <alignment vertical="center"/>
    </xf>
    <xf numFmtId="0" fontId="9" fillId="0" borderId="0" xfId="1" applyNumberFormat="1" applyFont="1" applyAlignment="1">
      <alignment vertical="center" wrapText="1"/>
    </xf>
    <xf numFmtId="0" fontId="9" fillId="0" borderId="0" xfId="1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 wrapText="1"/>
    </xf>
    <xf numFmtId="0" fontId="2" fillId="0" borderId="0" xfId="1" applyNumberFormat="1" applyFont="1" applyFill="1" applyAlignment="1">
      <alignment vertical="center" wrapText="1"/>
    </xf>
    <xf numFmtId="0" fontId="0" fillId="0" borderId="0" xfId="0" applyNumberFormat="1" applyFont="1" applyFill="1"/>
    <xf numFmtId="0" fontId="2" fillId="4" borderId="3" xfId="1" applyNumberFormat="1" applyFont="1" applyFill="1" applyBorder="1" applyAlignment="1">
      <alignment horizontal="right" vertical="center"/>
    </xf>
    <xf numFmtId="3" fontId="9" fillId="0" borderId="0" xfId="1" applyNumberFormat="1" applyFont="1" applyAlignment="1">
      <alignment vertical="center"/>
    </xf>
    <xf numFmtId="3" fontId="11" fillId="2" borderId="2" xfId="2" applyNumberFormat="1" applyFont="1" applyFill="1" applyBorder="1" applyAlignment="1">
      <alignment horizontal="right" vertical="center" wrapText="1"/>
    </xf>
    <xf numFmtId="3" fontId="10" fillId="0" borderId="2" xfId="2" applyNumberFormat="1" applyFont="1" applyFill="1" applyBorder="1" applyAlignment="1">
      <alignment horizontal="right" vertical="center"/>
    </xf>
    <xf numFmtId="3" fontId="10" fillId="0" borderId="2" xfId="2" applyNumberFormat="1" applyFont="1" applyFill="1" applyBorder="1" applyAlignment="1">
      <alignment vertical="center" wrapText="1"/>
    </xf>
    <xf numFmtId="0" fontId="13" fillId="3" borderId="0" xfId="0" applyFont="1" applyFill="1" applyAlignment="1">
      <alignment horizontal="righ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</cellXfs>
  <cellStyles count="3"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99219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59532" y="285749"/>
          <a:ext cx="2763837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11"/>
  <sheetViews>
    <sheetView tabSelected="1" zoomScaleNormal="100" zoomScaleSheetLayoutView="80" workbookViewId="0">
      <selection activeCell="A3" sqref="A3:J3"/>
    </sheetView>
  </sheetViews>
  <sheetFormatPr defaultColWidth="8.85546875" defaultRowHeight="12.75" x14ac:dyDescent="0.2"/>
  <cols>
    <col min="1" max="1" width="0.7109375" style="5" customWidth="1"/>
    <col min="2" max="2" width="5.85546875" style="1" customWidth="1"/>
    <col min="3" max="3" width="34.28515625" style="2" customWidth="1"/>
    <col min="4" max="4" width="11.140625" style="3" customWidth="1"/>
    <col min="5" max="5" width="30.85546875" style="2" customWidth="1"/>
    <col min="6" max="6" width="13.7109375" style="4" customWidth="1"/>
    <col min="7" max="7" width="13.28515625" style="4" customWidth="1"/>
    <col min="8" max="8" width="8" style="3" customWidth="1"/>
    <col min="9" max="9" width="14.140625" style="6" customWidth="1"/>
    <col min="10" max="10" width="9.42578125" style="1" hidden="1" customWidth="1"/>
    <col min="11" max="11" width="1" style="12" customWidth="1"/>
    <col min="12" max="12" width="1.7109375" style="5" customWidth="1"/>
    <col min="13" max="16384" width="8.85546875" style="5"/>
  </cols>
  <sheetData>
    <row r="1" spans="1:11" s="7" customFormat="1" ht="66" customHeight="1" x14ac:dyDescent="0.25">
      <c r="G1" s="34" t="s">
        <v>22</v>
      </c>
      <c r="H1" s="34"/>
      <c r="I1" s="34"/>
      <c r="K1" s="28"/>
    </row>
    <row r="2" spans="1:11" s="7" customFormat="1" ht="35.25" customHeight="1" x14ac:dyDescent="0.25">
      <c r="F2" s="9"/>
      <c r="G2" s="10"/>
      <c r="H2" s="10"/>
      <c r="I2" s="10"/>
      <c r="J2" s="8"/>
      <c r="K2" s="28"/>
    </row>
    <row r="3" spans="1:11" s="7" customFormat="1" ht="42" customHeight="1" x14ac:dyDescent="0.25">
      <c r="A3" s="35" t="s">
        <v>6</v>
      </c>
      <c r="B3" s="35"/>
      <c r="C3" s="35"/>
      <c r="D3" s="35"/>
      <c r="E3" s="35"/>
      <c r="F3" s="35"/>
      <c r="G3" s="35"/>
      <c r="H3" s="35"/>
      <c r="I3" s="35"/>
      <c r="J3" s="35"/>
      <c r="K3" s="28"/>
    </row>
    <row r="4" spans="1:11" ht="57.75" customHeight="1" x14ac:dyDescent="0.2">
      <c r="B4" s="36" t="s">
        <v>14</v>
      </c>
      <c r="C4" s="36"/>
      <c r="D4" s="36"/>
      <c r="E4" s="36"/>
      <c r="F4" s="36"/>
      <c r="G4" s="36"/>
      <c r="H4" s="36"/>
      <c r="I4" s="36"/>
      <c r="J4" s="37"/>
    </row>
    <row r="5" spans="1:11" s="11" customFormat="1" ht="38.25" customHeight="1" x14ac:dyDescent="0.2">
      <c r="B5" s="15" t="s">
        <v>5</v>
      </c>
      <c r="C5" s="16" t="s">
        <v>7</v>
      </c>
      <c r="D5" s="16" t="s">
        <v>4</v>
      </c>
      <c r="E5" s="16" t="s">
        <v>3</v>
      </c>
      <c r="F5" s="17" t="s">
        <v>12</v>
      </c>
      <c r="G5" s="17" t="s">
        <v>13</v>
      </c>
      <c r="H5" s="16" t="s">
        <v>2</v>
      </c>
      <c r="I5" s="18" t="s">
        <v>1</v>
      </c>
      <c r="J5" s="13" t="s">
        <v>0</v>
      </c>
    </row>
    <row r="6" spans="1:11" s="12" customFormat="1" ht="45.75" customHeight="1" x14ac:dyDescent="0.2">
      <c r="B6" s="19" t="s">
        <v>8</v>
      </c>
      <c r="C6" s="20" t="s">
        <v>15</v>
      </c>
      <c r="D6" s="21">
        <v>504402331</v>
      </c>
      <c r="E6" s="20" t="s">
        <v>16</v>
      </c>
      <c r="F6" s="32">
        <v>35294.120000000003</v>
      </c>
      <c r="G6" s="33">
        <v>30000</v>
      </c>
      <c r="H6" s="21">
        <v>2021</v>
      </c>
      <c r="I6" s="22" t="s">
        <v>9</v>
      </c>
      <c r="J6" s="14"/>
    </row>
    <row r="7" spans="1:11" s="12" customFormat="1" ht="51.75" customHeight="1" x14ac:dyDescent="0.2">
      <c r="B7" s="19" t="s">
        <v>8</v>
      </c>
      <c r="C7" s="20" t="s">
        <v>18</v>
      </c>
      <c r="D7" s="21">
        <v>503937800</v>
      </c>
      <c r="E7" s="20" t="s">
        <v>19</v>
      </c>
      <c r="F7" s="32">
        <v>882352.94</v>
      </c>
      <c r="G7" s="33">
        <v>750000</v>
      </c>
      <c r="H7" s="21" t="s">
        <v>17</v>
      </c>
      <c r="I7" s="22" t="s">
        <v>10</v>
      </c>
      <c r="J7" s="14"/>
    </row>
    <row r="8" spans="1:11" s="12" customFormat="1" ht="40.5" customHeight="1" x14ac:dyDescent="0.2">
      <c r="B8" s="19" t="s">
        <v>8</v>
      </c>
      <c r="C8" s="20" t="s">
        <v>21</v>
      </c>
      <c r="D8" s="21">
        <v>501263870</v>
      </c>
      <c r="E8" s="20" t="s">
        <v>20</v>
      </c>
      <c r="F8" s="32">
        <v>229911.26</v>
      </c>
      <c r="G8" s="33">
        <v>195424.57</v>
      </c>
      <c r="H8" s="21">
        <v>2021</v>
      </c>
      <c r="I8" s="22" t="s">
        <v>11</v>
      </c>
      <c r="J8" s="29"/>
    </row>
    <row r="9" spans="1:11" ht="6.75" customHeight="1" x14ac:dyDescent="0.2">
      <c r="B9" s="23"/>
      <c r="C9" s="24"/>
      <c r="D9" s="25"/>
      <c r="E9" s="24"/>
      <c r="F9" s="30"/>
      <c r="G9" s="30"/>
      <c r="H9" s="25"/>
      <c r="I9" s="26"/>
    </row>
    <row r="10" spans="1:11" ht="23.25" customHeight="1" x14ac:dyDescent="0.2">
      <c r="B10" s="23"/>
      <c r="C10" s="24"/>
      <c r="D10" s="25"/>
      <c r="E10" s="24"/>
      <c r="F10" s="31">
        <f>SUBTOTAL(9,F6:F9)</f>
        <v>1147558.3199999998</v>
      </c>
      <c r="G10" s="31">
        <f>SUBTOTAL(9,G6:G9)</f>
        <v>975424.57000000007</v>
      </c>
      <c r="H10" s="25"/>
      <c r="I10" s="26"/>
    </row>
    <row r="11" spans="1:11" ht="14.25" customHeight="1" x14ac:dyDescent="0.2">
      <c r="C11" s="27"/>
    </row>
  </sheetData>
  <autoFilter ref="A5:J8"/>
  <mergeCells count="3">
    <mergeCell ref="G1:I1"/>
    <mergeCell ref="A3:J3"/>
    <mergeCell ref="B4:J4"/>
  </mergeCells>
  <printOptions horizontalCentered="1"/>
  <pageMargins left="0.23622047244094491" right="0.23622047244094491" top="0.17" bottom="0.32" header="0.68" footer="0.17"/>
  <pageSetup paperSize="9" scale="74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PI_ 9.7_CD_17_12_2020</vt:lpstr>
      <vt:lpstr>'PI_ 9.7_CD_17_12_2020'!Área_de_Impressão</vt:lpstr>
      <vt:lpstr>'PI_ 9.7_CD_17_12_2020'!Títulos_de_Impressão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Manuela Oliveira</cp:lastModifiedBy>
  <cp:lastPrinted>2020-12-15T12:21:10Z</cp:lastPrinted>
  <dcterms:created xsi:type="dcterms:W3CDTF">2016-12-06T12:53:03Z</dcterms:created>
  <dcterms:modified xsi:type="dcterms:W3CDTF">2021-02-04T18:07:22Z</dcterms:modified>
</cp:coreProperties>
</file>